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6" i="14" l="1"/>
  <c r="E25" i="14" l="1"/>
  <c r="Z24" i="15"/>
  <c r="AA24" i="15" s="1"/>
  <c r="Z30" i="15"/>
  <c r="A9" i="33"/>
  <c r="A8" i="15"/>
  <c r="A9" i="32"/>
  <c r="A8" i="31"/>
  <c r="G26" i="33"/>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AC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<sst xmlns="http://schemas.openxmlformats.org/spreadsheetml/2006/main" count="1270" uniqueCount="440">
  <si>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</si>
  <si>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</si>
  <si>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</si>
  <si>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</si>
  <si>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</si>
  <si>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</si>
  <si>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</si>
  <si>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</si>
  <si>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</si>
  <si>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</si>
  <si>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</si>
  <si>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</si>
  <si>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</si>
  <si>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</si>
  <si>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</si>
  <si>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</si>
  <si>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</si>
  <si>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</si>
  <si>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</si>
  <si>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</si>
  <si>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</si>
  <si>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</si>
  <si>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</si>
  <si>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</si>
  <si>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</si>
  <si>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</si>
  <si>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</si>
  <si>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</si>
  <si>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</si>
  <si>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</si>
  <si>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</si>
  <si>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</si>
  <si>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</si>
  <si>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</si>
  <si>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</si>
  <si>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</si>
  <si>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</si>
  <si>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</si>
  <si>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</si>
  <si>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</si>
  <si>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</si>
  <si>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</si>
  <si>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</si>
  <si>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</si>
  <si>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</si>
  <si>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</si>
  <si>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</si>
  <si>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</si>
  <si>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</si>
  <si>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</si>
  <si>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</si>
  <si>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</si>
  <si>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</si>
  <si>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</si>
  <si>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</si>
  <si>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</si>
  <si>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</si>
  <si>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</si>
  <si>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</si>
  <si>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</si>
  <si>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</si>
  <si>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</si>
  <si>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</si>
  <si>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</si>
  <si>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</si>
  <si>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</si>
  <si>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</si>
  <si>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</si>
  <si>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</si>
  <si>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</si>
  <si>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</si>
  <si>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</si>
  <si>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</si>
  <si>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</si>
  <si>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</si>
  <si>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</si>
  <si>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</si>
  <si>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</si>
  <si>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</si>
  <si>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</si>
  <si>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</si>
  <si>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</si>
  <si>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</si>
  <si>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</si>
  <si>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</si>
  <si>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</si>
  <si>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</si>
  <si>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</si>
  <si>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</si>
  <si>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</si>
  <si>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</si>
  <si>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</si>
  <si>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</si>
  <si>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</si>
  <si>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</si>
  <si>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</si>
  <si>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</si>
  <si>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</si>
  <si>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</si>
  <si>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</si>
  <si>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</si>
  <si>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</si>
  <si>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</si>
  <si>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</si>
  <si>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</si>
  <si>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</si>
  <si>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</si>
  <si>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</si>
  <si>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</si>
  <si>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</si>
  <si>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</si>
  <si>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</si>
  <si>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</si>
  <si>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</si>
  <si>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</si>
  <si>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</si>
  <si>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</si>
  <si>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</si>
  <si>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</si>
  <si>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</si>
  <si>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</si>
  <si>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</si>
  <si>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</si>
  <si>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</si>
  <si>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</si>
  <si>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</si>
  <si>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</si>
  <si>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</si>
  <si>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</si>
  <si>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</si>
  <si>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</si>
  <si>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</si>
  <si>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</si>
  <si>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</si>
  <si>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</si>
  <si>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</si>
  <si>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</si>
  <si>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</si>
  <si>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</si>
  <si>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</si>
  <si>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</si>
  <si>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</si>
  <si>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</si>
  <si>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</si>
  <si>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</si>
  <si>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</si>
  <si>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</si>
  <si>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</si>
  <si>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</si>
  <si>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</si>
  <si>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</si>
  <si>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</si>
  <si>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</si>
  <si>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</si>
  <si>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</si>
  <si>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</si>
  <si>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</si>
  <si>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</si>
  <si>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</si>
  <si>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</si>
  <si>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</si>
  <si>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</si>
  <si>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</si>
  <si>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</si>
  <si>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</si>
  <si>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</si>
  <si>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</si>
  <si>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</si>
  <si>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</si>
  <si>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</si>
  <si>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</si>
  <si>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</si>
  <si>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</si>
  <si>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</si>
  <si>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</si>
  <si>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</si>
  <si>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</si>
  <si>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</si>
  <si>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</si>
  <si>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</si>
  <si>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</si>
  <si>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</si>
  <si>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</si>
  <si>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</si>
  <si>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</si>
  <si>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</si>
  <si>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</si>
  <si>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</si>
  <si>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</si>
  <si>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</si>
  <si>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</si>
  <si>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</si>
  <si>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</si>
  <si>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</si>
  <si>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</si>
  <si>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</si>
  <si>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</si>
  <si>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</si>
  <si>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</si>
  <si>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</si>
  <si>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</si>
  <si>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</si>
  <si>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</si>
  <si>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</si>
  <si>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</si>
  <si>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</si>
  <si>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</si>
  <si>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</si>
  <si>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</si>
  <si>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</si>
  <si>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</si>
  <si>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</si>
  <si>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</si>
  <si>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</si>
  <si>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</si>
  <si>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</si>
  <si>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</si>
  <si>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</si>
  <si>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</si>
  <si>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</si>
  <si>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</si>
  <si>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</si>
  <si>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</si>
  <si>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</si>
  <si>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</si>
  <si>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</si>
  <si>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</si>
  <si>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</si>
  <si>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</si>
  <si>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</si>
  <si>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</si>
  <si>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</si>
  <si>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</si>
  <si>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</si>
  <si>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</si>
  <si>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</si>
  <si>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</si>
  <si>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</si>
  <si>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</si>
  <si>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</si>
  <si>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</si>
  <si>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</si>
  <si>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</si>
  <si>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</si>
  <si>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</si>
  <si>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</si>
  <si>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</si>
  <si>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</si>
  <si>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</si>
  <si>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</si>
  <si>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</si>
  <si>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</si>
  <si>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</si>
  <si>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</si>
  <si>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</si>
  <si>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</si>
  <si>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</si>
  <si>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</si>
  <si>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</si>
  <si>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</si>
  <si>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</si>
  <si>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</si>
  <si>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</si>
  <si>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</si>
  <si>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</si>
  <si>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</si>
  <si>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</si>
  <si>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</si>
  <si>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</si>
  <si>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</si>
  <si>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</si>
  <si>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</si>
  <si>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</si>
  <si>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</si>
  <si>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</si>
  <si>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</si>
  <si>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</si>
  <si>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</si>
  <si>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</si>
  <si>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</si>
  <si>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</si>
  <si>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</si>
  <si>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</si>
  <si>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</si>
  <si>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</si>
  <si>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</si>
  <si>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</si>
  <si>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</si>
  <si>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</si>
  <si>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</si>
  <si>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</si>
  <si>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</si>
  <si>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</si>
  <si>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</si>
  <si>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</si>
  <si>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</si>
  <si>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</si>
  <si>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</si>
  <si>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</si>
  <si>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</si>
  <si>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</si>
  <si>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</si>
  <si>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</si>
  <si>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</si>
  <si>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</si>
  <si>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</si>
  <si>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</si>
  <si>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</si>
  <si>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</si>
  <si>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</si>
  <si>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</si>
  <si>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</si>
  <si>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</si>
  <si>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</si>
  <si>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</si>
  <si>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</si>
  <si>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</si>
  <si>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</si>
  <si>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</si>
  <si>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</si>
  <si>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</si>
  <si>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</si>
  <si>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</si>
  <si>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</si>
  <si>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</si>
  <si>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</si>
  <si>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</si>
  <si>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</si>
  <si>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</si>
  <si>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</si>
  <si>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</si>
  <si>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</si>
  <si>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</si>
  <si>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</si>
  <si>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</si>
  <si>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</si>
  <si>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</si>
  <si>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</si>
  <si>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</si>
  <si>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</si>
  <si>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</si>
  <si>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</si>
  <si>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</si>
  <si>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</si>
  <si>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</si>
  <si>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</si>
  <si>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</si>
  <si>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</si>
  <si>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</si>
  <si>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</si>
  <si>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</si>
  <si>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</si>
  <si>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</si>
  <si>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</si>
  <si>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</si>
  <si>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</si>
  <si>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</si>
  <si>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</si>
  <si>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</si>
  <si>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</si>
  <si>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</si>
  <si>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</si>
  <si>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</si>
  <si>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</si>
  <si>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</si>
  <si>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</si>
  <si>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</si>
  <si>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</si>
  <si>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</si>
  <si>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</si>
  <si>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</si>
  <si>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</si>
  <si>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</si>
  <si>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</si>
  <si>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</si>
  <si>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</si>
  <si>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</si>
  <si>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</si>
  <si>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</si>
  <si>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</si>
  <si>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</si>
  <si>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</si>
  <si>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</si>
  <si>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</si>
  <si>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</si>
  <si>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</si>
  <si>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</si>
  <si>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</si>
  <si>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</si>
  <si>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</si>
  <si>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</si>
  <si>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</si>
  <si>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</si>
  <si>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</si>
  <si>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</si>
  <si>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</si>
  <si>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</si>
  <si>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</si>
  <si>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</si>
  <si>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</si>
  <si>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</si>
  <si>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</si>
  <si>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</si>
  <si>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</si>
  <si>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</si>
  <si>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</si>
  <si>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</si>
  <si>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</si>
  <si>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</si>
  <si>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</si>
  <si>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</si>
  <si>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</si>
  <si>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</si>
  <si>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</si>
  <si>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</si>
  <si>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</si>
  <si>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</si>
  <si>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</si>
  <si>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</si>
  <si>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</si>
  <si>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</si>
  <si>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</si>
  <si>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</si>
  <si>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</si>
  <si>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Технологическое присоединение энергопринимающих устройств потребителей максимальной мощностью свыше 150 кВт  (новое строительство)</t>
  </si>
  <si>
    <t>Год раскрытия информации: ___2026______ год</t>
  </si>
  <si>
    <t>2026 год</t>
  </si>
  <si>
    <t>K_N_Кд_21_ЛК150_4354</t>
  </si>
  <si>
    <t>Строительство трансформаторной подстанции, строительство ЛЭП-10 кВ в соответствии с договором на ТП № 4-38-21-4172 г. Краснодар</t>
  </si>
  <si>
    <t>0,25 МВА; 1,876 км, 0,051 км.</t>
  </si>
  <si>
    <t>4-38-21-4172</t>
  </si>
  <si>
    <t>ЭПУ для эксплуатации нежилых зданий</t>
  </si>
  <si>
    <t>350056, г Краснодар, Индустриальный п, тер Перспективная, уч. № 315</t>
  </si>
  <si>
    <t>ТМГ 250/10/0,4</t>
  </si>
  <si>
    <t>КЛ-10 кВ от места рассечки ВЛ-10 кВ ТП-1416 – ТП-1447</t>
  </si>
  <si>
    <t>АПвПу2г-10 сечением 3×(1х240) мм2</t>
  </si>
  <si>
    <t>СИП-2 3*90+1*70</t>
  </si>
  <si>
    <t>ВЛИ</t>
  </si>
  <si>
    <t xml:space="preserve">ВЛИ-0,4 кВ от РУ-0,4 кВ проектируемой КТП </t>
  </si>
  <si>
    <t>Трансформатор марки ТМГ мощностью 0,25 МВА; Кабель марки АПвПу2г-10 сечением 3×(1х240) мм2 - 1,876 км. провод СИП-2А 3*95+1*70 - 0,051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</si>
</sst>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0" zoomScaleNormal="100" zoomScaleSheetLayoutView="80" workbookViewId="0">
      <selection activeCell="C48" sqref="C48"/>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5" t="s">
        <v>425</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418</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427</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428</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424</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429</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5.8906682675999997</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4.8446569100000003</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407</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3" sqref="J23"/>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425</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5"/>
      <c r="U6" s="105"/>
      <c r="V6" s="105"/>
      <c r="W6" s="105"/>
      <c r="X6" s="105"/>
      <c r="Y6" s="105"/>
      <c r="Z6" s="105"/>
      <c r="AA6" s="105"/>
      <c r="AB6" s="105"/>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5"/>
      <c r="U7" s="105"/>
      <c r="V7" s="105"/>
      <c r="W7" s="105"/>
      <c r="X7" s="105"/>
      <c r="Y7" s="105"/>
      <c r="Z7" s="105"/>
      <c r="AA7" s="105"/>
      <c r="AB7" s="105"/>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5"/>
      <c r="U10" s="105"/>
      <c r="V10" s="105"/>
      <c r="W10" s="105"/>
      <c r="X10" s="105"/>
      <c r="Y10" s="105"/>
      <c r="Z10" s="105"/>
      <c r="AA10" s="105"/>
      <c r="AB10" s="105"/>
    </row>
    <row r="11" spans="1:28" s="11" customFormat="1" ht="18.75" x14ac:dyDescent="0.2">
      <c r="A11" s="235" t="str">
        <f>'1. паспорт местоположение'!A12:C12</f>
        <v>K_N_Кд_21_ЛК150_4354</v>
      </c>
      <c r="B11" s="235"/>
      <c r="C11" s="235"/>
      <c r="D11" s="235"/>
      <c r="E11" s="235"/>
      <c r="F11" s="235"/>
      <c r="G11" s="235"/>
      <c r="H11" s="235"/>
      <c r="I11" s="235"/>
      <c r="J11" s="235"/>
      <c r="K11" s="235"/>
      <c r="L11" s="235"/>
      <c r="M11" s="235"/>
      <c r="N11" s="235"/>
      <c r="O11" s="235"/>
      <c r="P11" s="235"/>
      <c r="Q11" s="235"/>
      <c r="R11" s="235"/>
      <c r="S11" s="235"/>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4"/>
      <c r="U13" s="124"/>
      <c r="V13" s="124"/>
      <c r="W13" s="124"/>
      <c r="X13" s="124"/>
      <c r="Y13" s="124"/>
      <c r="Z13" s="124"/>
      <c r="AA13" s="124"/>
      <c r="AB13" s="124"/>
    </row>
    <row r="14" spans="1:28" s="142" customFormat="1" ht="18.75" x14ac:dyDescent="0.2">
      <c r="A14" s="235"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4" s="235"/>
      <c r="C14" s="235"/>
      <c r="D14" s="235"/>
      <c r="E14" s="235"/>
      <c r="F14" s="235"/>
      <c r="G14" s="235"/>
      <c r="H14" s="235"/>
      <c r="I14" s="235"/>
      <c r="J14" s="235"/>
      <c r="K14" s="235"/>
      <c r="L14" s="235"/>
      <c r="M14" s="235"/>
      <c r="N14" s="235"/>
      <c r="O14" s="235"/>
      <c r="P14" s="235"/>
      <c r="Q14" s="235"/>
      <c r="R14" s="235"/>
      <c r="S14" s="235"/>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4"/>
      <c r="U16" s="144"/>
      <c r="V16" s="144"/>
      <c r="W16" s="144"/>
      <c r="X16" s="144"/>
      <c r="Y16" s="144"/>
    </row>
    <row r="17" spans="1:113" s="142"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5"/>
      <c r="U17" s="145"/>
      <c r="V17" s="145"/>
      <c r="W17" s="145"/>
      <c r="X17" s="145"/>
      <c r="Y17" s="145"/>
      <c r="Z17" s="145"/>
      <c r="AA17" s="145"/>
      <c r="AB17" s="145"/>
    </row>
    <row r="18" spans="1:113" s="14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4"/>
      <c r="U18" s="144"/>
      <c r="V18" s="144"/>
      <c r="W18" s="144"/>
      <c r="X18" s="144"/>
      <c r="Y18" s="144"/>
    </row>
    <row r="19" spans="1:113" s="142"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4"/>
      <c r="U19" s="144"/>
      <c r="V19" s="144"/>
      <c r="W19" s="144"/>
      <c r="X19" s="144"/>
      <c r="Y19" s="144"/>
    </row>
    <row r="20" spans="1:113" s="142" customFormat="1" ht="180.75" customHeight="1" x14ac:dyDescent="0.2">
      <c r="A20" s="237"/>
      <c r="B20" s="237"/>
      <c r="C20" s="243"/>
      <c r="D20" s="237"/>
      <c r="E20" s="237"/>
      <c r="F20" s="237"/>
      <c r="G20" s="237"/>
      <c r="H20" s="237"/>
      <c r="I20" s="237"/>
      <c r="J20" s="237"/>
      <c r="K20" s="237"/>
      <c r="L20" s="237"/>
      <c r="M20" s="237"/>
      <c r="N20" s="237"/>
      <c r="O20" s="237"/>
      <c r="P20" s="237"/>
      <c r="Q20" s="146" t="s">
        <v>321</v>
      </c>
      <c r="R20" s="147" t="s">
        <v>322</v>
      </c>
      <c r="S20" s="238"/>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2.25" customHeight="1" x14ac:dyDescent="0.2">
      <c r="A22" s="220">
        <v>1</v>
      </c>
      <c r="B22" s="84" t="s">
        <v>430</v>
      </c>
      <c r="C22" s="84" t="s">
        <v>285</v>
      </c>
      <c r="D22" s="84" t="s">
        <v>285</v>
      </c>
      <c r="E22" s="84" t="s">
        <v>432</v>
      </c>
      <c r="F22" s="84" t="s">
        <v>431</v>
      </c>
      <c r="G22" s="84" t="s">
        <v>421</v>
      </c>
      <c r="H22" s="84">
        <v>150</v>
      </c>
      <c r="I22" s="84">
        <v>15</v>
      </c>
      <c r="J22" s="84">
        <v>150</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O26" sqref="O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418</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K_N_Кд_21_ЛК150_4354</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433</v>
      </c>
      <c r="G25" s="91" t="s">
        <v>285</v>
      </c>
      <c r="H25" s="91" t="s">
        <v>421</v>
      </c>
      <c r="I25" s="91" t="s">
        <v>285</v>
      </c>
      <c r="J25" s="91" t="s">
        <v>285</v>
      </c>
      <c r="K25" s="91">
        <v>2026</v>
      </c>
      <c r="L25" s="91" t="s">
        <v>285</v>
      </c>
      <c r="M25" s="91">
        <v>10</v>
      </c>
      <c r="N25" s="91" t="s">
        <v>285</v>
      </c>
      <c r="O25" s="91">
        <v>0.25</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70" zoomScaleNormal="100" zoomScaleSheetLayoutView="70" workbookViewId="0">
      <selection activeCell="J27" sqref="J27"/>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K_N_Кд_21_ЛК150_4354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434</v>
      </c>
      <c r="D25" s="91" t="s">
        <v>285</v>
      </c>
      <c r="E25" s="209" t="str">
        <f>C25</f>
        <v>КЛ-10 кВ от места рассечки ВЛ-10 кВ ТП-1416 – ТП-1447</v>
      </c>
      <c r="F25" s="91" t="s">
        <v>285</v>
      </c>
      <c r="G25" s="91">
        <v>10</v>
      </c>
      <c r="H25" s="91" t="s">
        <v>285</v>
      </c>
      <c r="I25" s="91">
        <v>10</v>
      </c>
      <c r="J25" s="153">
        <v>2026</v>
      </c>
      <c r="K25" s="91" t="s">
        <v>285</v>
      </c>
      <c r="L25" s="91" t="s">
        <v>285</v>
      </c>
      <c r="M25" s="91" t="s">
        <v>285</v>
      </c>
      <c r="N25" s="90" t="s">
        <v>435</v>
      </c>
      <c r="O25" s="91" t="s">
        <v>285</v>
      </c>
      <c r="P25" s="90" t="s">
        <v>417</v>
      </c>
      <c r="Q25" s="91" t="s">
        <v>285</v>
      </c>
      <c r="R25" s="90">
        <v>1.8759999999999999</v>
      </c>
      <c r="S25" s="91" t="s">
        <v>285</v>
      </c>
      <c r="T25" s="91" t="s">
        <v>285</v>
      </c>
      <c r="U25" s="91" t="s">
        <v>285</v>
      </c>
      <c r="V25" s="91" t="s">
        <v>285</v>
      </c>
      <c r="W25" s="91" t="s">
        <v>285</v>
      </c>
      <c r="X25" s="91" t="s">
        <v>285</v>
      </c>
      <c r="Y25" s="91" t="s">
        <v>285</v>
      </c>
      <c r="Z25" s="91" t="s">
        <v>285</v>
      </c>
      <c r="AA25" s="91" t="s">
        <v>285</v>
      </c>
    </row>
    <row r="26" spans="1:113" ht="141.75" customHeight="1" x14ac:dyDescent="0.25">
      <c r="A26" s="91">
        <v>1</v>
      </c>
      <c r="B26" s="91" t="s">
        <v>285</v>
      </c>
      <c r="C26" s="209" t="s">
        <v>438</v>
      </c>
      <c r="D26" s="91" t="s">
        <v>285</v>
      </c>
      <c r="E26" s="209" t="str">
        <f>C26</f>
        <v xml:space="preserve">ВЛИ-0,4 кВ от РУ-0,4 кВ проектируемой КТП </v>
      </c>
      <c r="F26" s="91" t="s">
        <v>285</v>
      </c>
      <c r="G26" s="91">
        <v>0.4</v>
      </c>
      <c r="H26" s="91" t="s">
        <v>285</v>
      </c>
      <c r="I26" s="91">
        <v>0.4</v>
      </c>
      <c r="J26" s="153">
        <v>2026</v>
      </c>
      <c r="K26" s="91" t="s">
        <v>285</v>
      </c>
      <c r="L26" s="91" t="s">
        <v>285</v>
      </c>
      <c r="M26" s="91" t="s">
        <v>285</v>
      </c>
      <c r="N26" s="90" t="s">
        <v>436</v>
      </c>
      <c r="O26" s="91" t="s">
        <v>285</v>
      </c>
      <c r="P26" s="90" t="s">
        <v>437</v>
      </c>
      <c r="Q26" s="91" t="s">
        <v>285</v>
      </c>
      <c r="R26" s="90">
        <v>5.0999999999999997E-2</v>
      </c>
      <c r="S26" s="91" t="s">
        <v>285</v>
      </c>
      <c r="T26" s="91" t="s">
        <v>285</v>
      </c>
      <c r="U26" s="91" t="s">
        <v>285</v>
      </c>
      <c r="V26" s="91" t="s">
        <v>285</v>
      </c>
      <c r="W26" s="91" t="s">
        <v>285</v>
      </c>
      <c r="X26" s="91" t="s">
        <v>285</v>
      </c>
      <c r="Y26" s="91" t="s">
        <v>285</v>
      </c>
      <c r="Z26" s="91" t="s">
        <v>285</v>
      </c>
      <c r="AA26" s="91"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9" sqref="C29"/>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4" t="s">
        <v>6</v>
      </c>
      <c r="B7" s="234"/>
      <c r="C7" s="234"/>
      <c r="D7" s="181"/>
      <c r="E7" s="105"/>
      <c r="F7" s="105"/>
      <c r="G7" s="105"/>
      <c r="H7" s="105"/>
      <c r="I7" s="105"/>
      <c r="J7" s="105"/>
      <c r="K7" s="105"/>
      <c r="L7" s="105"/>
      <c r="M7" s="105"/>
      <c r="N7" s="105"/>
      <c r="O7" s="105"/>
      <c r="P7" s="105"/>
      <c r="Q7" s="105"/>
      <c r="R7" s="105"/>
      <c r="S7" s="105"/>
      <c r="T7" s="105"/>
      <c r="U7" s="105"/>
    </row>
    <row r="8" spans="1:29" s="11" customFormat="1" ht="18.75" x14ac:dyDescent="0.2">
      <c r="A8" s="234"/>
      <c r="B8" s="234"/>
      <c r="C8" s="234"/>
      <c r="D8" s="182"/>
      <c r="E8" s="127"/>
      <c r="F8" s="127"/>
      <c r="G8" s="127"/>
      <c r="H8" s="105"/>
      <c r="I8" s="105"/>
      <c r="J8" s="105"/>
      <c r="K8" s="105"/>
      <c r="L8" s="105"/>
      <c r="M8" s="105"/>
      <c r="N8" s="105"/>
      <c r="O8" s="105"/>
      <c r="P8" s="105"/>
      <c r="Q8" s="105"/>
      <c r="R8" s="105"/>
      <c r="S8" s="105"/>
      <c r="T8" s="105"/>
      <c r="U8" s="105"/>
    </row>
    <row r="9" spans="1:29" s="11" customFormat="1" ht="18.75" x14ac:dyDescent="0.2">
      <c r="A9" s="275" t="s">
        <v>418</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4"/>
      <c r="B11" s="234"/>
      <c r="C11" s="234"/>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K_N_Кд_21_ЛК150_4354</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6"/>
      <c r="B14" s="236"/>
      <c r="C14" s="236"/>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9"/>
      <c r="B17" s="239"/>
      <c r="C17" s="239"/>
      <c r="D17" s="185"/>
      <c r="E17" s="144"/>
      <c r="F17" s="144"/>
      <c r="G17" s="144"/>
      <c r="H17" s="144"/>
      <c r="I17" s="144"/>
      <c r="J17" s="144"/>
      <c r="K17" s="144"/>
      <c r="L17" s="144"/>
      <c r="M17" s="144"/>
      <c r="N17" s="144"/>
      <c r="O17" s="144"/>
      <c r="P17" s="144"/>
      <c r="Q17" s="144"/>
      <c r="R17" s="144"/>
    </row>
    <row r="18" spans="1:21" s="142" customFormat="1" ht="27.75" customHeight="1" x14ac:dyDescent="0.2">
      <c r="A18" s="240" t="s">
        <v>249</v>
      </c>
      <c r="B18" s="240"/>
      <c r="C18" s="240"/>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Строительство трансформаторной подстанции, строительство ЛЭП-10 кВ в соответствии с договором на ТП № 4-38-21-4172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439</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2021</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407</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425</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K_N_Кд_21_ЛК150_4354</v>
      </c>
      <c r="B12" s="235"/>
      <c r="C12" s="235"/>
      <c r="D12" s="235"/>
      <c r="E12" s="235"/>
      <c r="F12" s="235"/>
      <c r="G12" s="235"/>
      <c r="H12" s="235"/>
      <c r="I12" s="235"/>
      <c r="J12" s="235"/>
      <c r="K12" s="235"/>
      <c r="L12" s="235"/>
      <c r="M12" s="235"/>
      <c r="N12" s="235"/>
      <c r="O12" s="235"/>
      <c r="P12" s="105"/>
      <c r="Q12" s="105"/>
      <c r="R12" s="105"/>
      <c r="S12" s="105"/>
      <c r="T12" s="105"/>
      <c r="U12" s="105"/>
      <c r="V12" s="105"/>
      <c r="W12" s="105"/>
      <c r="X12" s="105"/>
      <c r="Y12" s="105"/>
      <c r="Z12" s="105"/>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8"/>
      <c r="Q14" s="98"/>
      <c r="R14" s="98"/>
      <c r="S14" s="98"/>
      <c r="T14" s="98"/>
      <c r="U14" s="98"/>
      <c r="V14" s="98"/>
      <c r="W14" s="98"/>
      <c r="X14" s="98"/>
      <c r="Y14" s="98"/>
      <c r="Z14" s="98"/>
    </row>
    <row r="15" spans="1:28" s="142" customFormat="1" ht="18.75" x14ac:dyDescent="0.2">
      <c r="A15" s="235"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5" s="235"/>
      <c r="C15" s="235"/>
      <c r="D15" s="235"/>
      <c r="E15" s="235"/>
      <c r="F15" s="235"/>
      <c r="G15" s="235"/>
      <c r="H15" s="235"/>
      <c r="I15" s="235"/>
      <c r="J15" s="235"/>
      <c r="K15" s="235"/>
      <c r="L15" s="235"/>
      <c r="M15" s="235"/>
      <c r="N15" s="235"/>
      <c r="O15" s="235"/>
      <c r="P15" s="141"/>
      <c r="Q15" s="141"/>
      <c r="R15" s="141"/>
      <c r="S15" s="141"/>
      <c r="T15" s="141"/>
      <c r="U15" s="141"/>
      <c r="V15" s="141"/>
      <c r="W15" s="141"/>
      <c r="X15" s="141"/>
      <c r="Y15" s="141"/>
      <c r="Z15" s="141"/>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K_N_Кд_21_ЛК150_4354</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4"/>
      <c r="D20" s="114"/>
      <c r="E20" s="114"/>
      <c r="F20" s="114"/>
      <c r="G20" s="114"/>
      <c r="H20" s="114"/>
      <c r="I20" s="114"/>
      <c r="J20" s="114"/>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1" t="s">
        <v>407</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32" zoomScale="70" zoomScaleNormal="70" zoomScaleSheetLayoutView="70" workbookViewId="0">
      <selection activeCell="Z57" sqref="Z5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425</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K_N_Кд_21_ЛК150_4354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5"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423</v>
      </c>
      <c r="U20" s="294"/>
      <c r="V20" s="294"/>
      <c r="W20" s="294"/>
      <c r="X20" s="294" t="s">
        <v>426</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129" t="s">
        <v>1</v>
      </c>
      <c r="D22" s="129"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5.8906682675999997</v>
      </c>
      <c r="AA24" s="37">
        <f>Z24</f>
        <v>5.8906682675999997</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4.8446569100000003</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v>0.25</v>
      </c>
      <c r="AA37" s="32"/>
      <c r="AB37" s="37">
        <f t="shared" si="1"/>
        <v>0</v>
      </c>
      <c r="AC37" s="37">
        <f>J37+N37+R37+V37+Z37</f>
        <v>0.25</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v>1.8759999999999999</v>
      </c>
      <c r="AA41" s="32"/>
      <c r="AB41" s="37">
        <f t="shared" si="1"/>
        <v>0</v>
      </c>
      <c r="AC41" s="37">
        <f>J41+N41+R41+V41+Z41</f>
        <v>1.8759999999999999</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v>0.25</v>
      </c>
      <c r="AA45" s="32"/>
      <c r="AB45" s="37">
        <f t="shared" si="1"/>
        <v>0</v>
      </c>
      <c r="AC45" s="37">
        <f t="shared" si="2"/>
        <v>0.25</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v>1.8759999999999999</v>
      </c>
      <c r="AA49" s="32"/>
      <c r="AB49" s="37">
        <f t="shared" si="1"/>
        <v>0</v>
      </c>
      <c r="AC49" s="37">
        <f t="shared" si="2"/>
        <v>1.8759999999999999</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v>0.25</v>
      </c>
      <c r="AA54" s="32"/>
      <c r="AB54" s="37">
        <f t="shared" si="1"/>
        <v>0</v>
      </c>
      <c r="AC54" s="37">
        <f t="shared" si="2"/>
        <v>0.25</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v>1.8759999999999999</v>
      </c>
      <c r="AA56" s="32"/>
      <c r="AB56" s="37">
        <f t="shared" si="1"/>
        <v>0</v>
      </c>
      <c r="AC56" s="37">
        <f t="shared" si="2"/>
        <v>1.8759999999999999</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131"/>
      <c r="K68" s="131"/>
    </row>
    <row r="70" spans="1:113" ht="36.75" customHeight="1" x14ac:dyDescent="0.25">
      <c r="B70" s="299"/>
      <c r="C70" s="299"/>
      <c r="D70" s="299"/>
      <c r="E70" s="299"/>
      <c r="F70" s="299"/>
      <c r="G70" s="299"/>
      <c r="H70" s="299"/>
      <c r="I70" s="299"/>
      <c r="J70" s="132"/>
      <c r="K70" s="132"/>
    </row>
    <row r="71" spans="1:113" x14ac:dyDescent="0.25">
      <c r="B71" s="87"/>
      <c r="C71" s="87"/>
      <c r="D71" s="87"/>
      <c r="E71" s="87"/>
      <c r="F71" s="87"/>
      <c r="N71" s="104"/>
    </row>
    <row r="72" spans="1:113" ht="51" customHeight="1" x14ac:dyDescent="0.25">
      <c r="B72" s="299"/>
      <c r="C72" s="299"/>
      <c r="D72" s="299"/>
      <c r="E72" s="299"/>
      <c r="F72" s="299"/>
      <c r="G72" s="299"/>
      <c r="H72" s="299"/>
      <c r="I72" s="299"/>
      <c r="J72" s="132"/>
      <c r="K72" s="132"/>
      <c r="N72" s="104"/>
    </row>
    <row r="73" spans="1:113" ht="32.25" customHeight="1" x14ac:dyDescent="0.25">
      <c r="B73" s="298"/>
      <c r="C73" s="298"/>
      <c r="D73" s="298"/>
      <c r="E73" s="298"/>
      <c r="F73" s="298"/>
      <c r="G73" s="298"/>
      <c r="H73" s="298"/>
      <c r="I73" s="298"/>
      <c r="J73" s="131"/>
      <c r="K73" s="131"/>
    </row>
    <row r="74" spans="1:113" ht="51.75" customHeight="1" x14ac:dyDescent="0.25">
      <c r="B74" s="299"/>
      <c r="C74" s="299"/>
      <c r="D74" s="299"/>
      <c r="E74" s="299"/>
      <c r="F74" s="299"/>
      <c r="G74" s="299"/>
      <c r="H74" s="299"/>
      <c r="I74" s="299"/>
      <c r="J74" s="132"/>
      <c r="K74" s="132"/>
    </row>
    <row r="75" spans="1:113" ht="21.75" customHeight="1" x14ac:dyDescent="0.25">
      <c r="B75" s="297"/>
      <c r="C75" s="297"/>
      <c r="D75" s="297"/>
      <c r="E75" s="297"/>
      <c r="F75" s="297"/>
      <c r="G75" s="297"/>
      <c r="H75" s="297"/>
      <c r="I75" s="297"/>
      <c r="J75" s="130"/>
      <c r="K75" s="130"/>
      <c r="L75" s="87"/>
      <c r="M75" s="87"/>
    </row>
    <row r="76" spans="1:113" ht="23.25" customHeight="1" x14ac:dyDescent="0.25">
      <c r="B76" s="87"/>
      <c r="C76" s="87"/>
      <c r="D76" s="87"/>
      <c r="E76" s="87"/>
      <c r="F76" s="87"/>
    </row>
    <row r="77" spans="1:113" ht="18.75" customHeight="1" x14ac:dyDescent="0.25">
      <c r="B77" s="298"/>
      <c r="C77" s="298"/>
      <c r="D77" s="298"/>
      <c r="E77" s="298"/>
      <c r="F77" s="298"/>
      <c r="G77" s="298"/>
      <c r="H77" s="298"/>
      <c r="I77" s="298"/>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425</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K_N_Кд_21_ЛК150_4354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392</v>
      </c>
      <c r="AG24" s="156" t="s">
        <v>393</v>
      </c>
      <c r="AH24" s="157" t="s">
        <v>1</v>
      </c>
      <c r="AI24" s="157" t="s">
        <v>382</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0.25</v>
      </c>
      <c r="H26" s="160" t="s">
        <v>285</v>
      </c>
      <c r="I26" s="160">
        <v>5.0999999999999997E-2</v>
      </c>
      <c r="J26" s="160" t="s">
        <v>285</v>
      </c>
      <c r="K26" s="217">
        <v>1.8759999999999999</v>
      </c>
      <c r="L26" s="160" t="s">
        <v>285</v>
      </c>
      <c r="M26" s="161" t="s">
        <v>395</v>
      </c>
      <c r="N26" s="161" t="s">
        <v>428</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8"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34" t="s">
        <v>6</v>
      </c>
      <c r="B7" s="234"/>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K_N_Кд_21_ЛК150_4354</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Строительство трансформаторной подстанции, строительство ЛЭП-10 кВ в соответствии с договором на ТП № 4-38-21-4172 г. Краснодар</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Строительство трансформаторной подстанции, строительство ЛЭП-10 кВ в соответствии с договором на ТП № 4-38-21-4172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5.8906682675999997</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407</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2026-08-04T10:54:30Z</dcterms:modified>
</cp:coreProperties>
</file>